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1"/>
  <workbookPr filterPrivacy="1" defaultThemeVersion="124226"/>
  <xr:revisionPtr revIDLastSave="0" documentId="13_ncr:1_{6393D7CE-E0D7-4F64-A73C-8007FF93F5E2}" xr6:coauthVersionLast="36" xr6:coauthVersionMax="36" xr10:uidLastSave="{00000000-0000-0000-0000-000000000000}"/>
  <bookViews>
    <workbookView xWindow="0" yWindow="0" windowWidth="28800" windowHeight="11625" xr2:uid="{00000000-000D-0000-FFFF-FFFF00000000}"/>
  </bookViews>
  <sheets>
    <sheet name="Sheet3" sheetId="3" r:id="rId1"/>
  </sheets>
  <calcPr calcId="191029"/>
</workbook>
</file>

<file path=xl/calcChain.xml><?xml version="1.0" encoding="utf-8"?>
<calcChain xmlns="http://schemas.openxmlformats.org/spreadsheetml/2006/main">
  <c r="I53" i="3" l="1"/>
  <c r="H53" i="3"/>
  <c r="I51" i="3"/>
  <c r="H51" i="3"/>
  <c r="I49" i="3"/>
  <c r="H49" i="3"/>
  <c r="I47" i="3"/>
  <c r="H47" i="3"/>
  <c r="I45" i="3"/>
  <c r="H45" i="3"/>
  <c r="I43" i="3"/>
  <c r="H43" i="3"/>
  <c r="I41" i="3"/>
  <c r="H41" i="3"/>
  <c r="I39" i="3"/>
  <c r="H39" i="3"/>
  <c r="I37" i="3"/>
  <c r="H37" i="3"/>
  <c r="I35" i="3"/>
  <c r="H35" i="3"/>
  <c r="I33" i="3"/>
  <c r="H33" i="3"/>
  <c r="I31" i="3"/>
  <c r="H31" i="3"/>
  <c r="I29" i="3"/>
  <c r="H29" i="3"/>
  <c r="I27" i="3"/>
  <c r="H27" i="3"/>
  <c r="I25" i="3"/>
  <c r="H25" i="3"/>
  <c r="I23" i="3"/>
  <c r="H23" i="3"/>
  <c r="I21" i="3"/>
  <c r="H21" i="3"/>
  <c r="I19" i="3"/>
  <c r="H19" i="3"/>
  <c r="I17" i="3"/>
  <c r="H17" i="3"/>
  <c r="I15" i="3"/>
  <c r="H15" i="3"/>
  <c r="I13" i="3"/>
  <c r="H13" i="3"/>
  <c r="I11" i="3"/>
  <c r="H11" i="3"/>
  <c r="I9" i="3"/>
  <c r="H9" i="3"/>
  <c r="I7" i="3"/>
  <c r="H7" i="3"/>
  <c r="I5" i="3"/>
  <c r="H5" i="3"/>
</calcChain>
</file>

<file path=xl/sharedStrings.xml><?xml version="1.0" encoding="utf-8"?>
<sst xmlns="http://schemas.openxmlformats.org/spreadsheetml/2006/main" count="50" uniqueCount="44">
  <si>
    <t>Vitalni indeks</t>
  </si>
  <si>
    <t>Prirodni priraštaj</t>
  </si>
  <si>
    <t>ukupno</t>
  </si>
  <si>
    <t>Vital index</t>
  </si>
  <si>
    <t>Natural increase</t>
  </si>
  <si>
    <t>sklopljeni</t>
  </si>
  <si>
    <t>razvedeni</t>
  </si>
  <si>
    <t>Total</t>
  </si>
  <si>
    <t>Male</t>
  </si>
  <si>
    <t>Female</t>
  </si>
  <si>
    <t>New marriages</t>
  </si>
  <si>
    <t>Divorces</t>
  </si>
  <si>
    <r>
      <t>Brakovi /</t>
    </r>
    <r>
      <rPr>
        <i/>
        <sz val="8"/>
        <color theme="1"/>
        <rFont val="Times New Roman"/>
        <family val="1"/>
      </rPr>
      <t xml:space="preserve"> Marriages</t>
    </r>
  </si>
  <si>
    <r>
      <t xml:space="preserve">Živorođeni / </t>
    </r>
    <r>
      <rPr>
        <i/>
        <sz val="8"/>
        <color theme="1"/>
        <rFont val="Times New Roman"/>
        <family val="1"/>
      </rPr>
      <t>Live births</t>
    </r>
  </si>
  <si>
    <r>
      <t xml:space="preserve">Umrli </t>
    </r>
    <r>
      <rPr>
        <i/>
        <sz val="8"/>
        <color theme="1"/>
        <rFont val="Times New Roman"/>
        <family val="1"/>
      </rPr>
      <t>/ Deaths</t>
    </r>
  </si>
  <si>
    <t>muški</t>
  </si>
  <si>
    <t>ženski</t>
  </si>
  <si>
    <r>
      <t xml:space="preserve">CRNA GORA </t>
    </r>
    <r>
      <rPr>
        <b/>
        <i/>
        <sz val="8"/>
        <color theme="1"/>
        <rFont val="Times New Roman"/>
        <family val="1"/>
      </rPr>
      <t>MONTENEGRO</t>
    </r>
  </si>
  <si>
    <t>Andrijevica</t>
  </si>
  <si>
    <t>Bar</t>
  </si>
  <si>
    <t>Berane</t>
  </si>
  <si>
    <t>Bijelo Polje</t>
  </si>
  <si>
    <t>Budva</t>
  </si>
  <si>
    <t xml:space="preserve">Cetinje </t>
  </si>
  <si>
    <t>Danilovgrad</t>
  </si>
  <si>
    <t>Gusinje</t>
  </si>
  <si>
    <t>Herceg Novi</t>
  </si>
  <si>
    <t>Kolašin</t>
  </si>
  <si>
    <t>Kotor</t>
  </si>
  <si>
    <t>Mojkovac</t>
  </si>
  <si>
    <t>Nikšić</t>
  </si>
  <si>
    <t>Petnjica</t>
  </si>
  <si>
    <t xml:space="preserve">Plav </t>
  </si>
  <si>
    <t>Pljevlja</t>
  </si>
  <si>
    <t>Plužine</t>
  </si>
  <si>
    <t>Podgorica</t>
  </si>
  <si>
    <t>Rožaje</t>
  </si>
  <si>
    <t>Šavnik</t>
  </si>
  <si>
    <t>Tivat</t>
  </si>
  <si>
    <t>Ulcinj</t>
  </si>
  <si>
    <t>Žabljak</t>
  </si>
  <si>
    <t>(p) preliminarni podaci</t>
  </si>
  <si>
    <t>Tuzi</t>
  </si>
  <si>
    <t xml:space="preserve">PRIRODNO KRETANJE STANOVNIŠTVA PO OPŠTINAMA
NATURAL POPULATION CHANGE S BY MUNICIPALITY
I -VIII 2022. godine (p)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</si>
</sst>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8"/>
      <color theme="1"/>
      <name val="Times New Roman"/>
      <family val="1"/>
    </font>
    <font>
      <i/>
      <sz val="8"/>
      <color theme="1"/>
      <name val="Times New Roman"/>
      <family val="1"/>
    </font>
    <font>
      <b/>
      <sz val="8"/>
      <color theme="1"/>
      <name val="Times New Roman"/>
      <family val="1"/>
    </font>
    <font>
      <b/>
      <sz val="11"/>
      <color theme="1"/>
      <name val="Calibri"/>
      <family val="2"/>
      <scheme val="minor"/>
    </font>
    <font>
      <b/>
      <i/>
      <sz val="8"/>
      <color theme="1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Times New Roman"/>
      <family val="1"/>
    </font>
    <font>
      <b/>
      <sz val="8.5"/>
      <color rgb="FF000000"/>
      <name val="Times New Roman"/>
      <family val="1"/>
    </font>
    <font>
      <b/>
      <sz val="8"/>
      <color rgb="FF000000"/>
      <name val="Times New Roman"/>
      <family val="1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8"/>
      <color rgb="FF000000"/>
      <name val="Arial"/>
      <family val="2"/>
    </font>
    <font>
      <sz val="10"/>
      <color indexed="8"/>
      <name val="Arial"/>
      <family val="2"/>
    </font>
    <font>
      <sz val="8"/>
      <color indexed="8"/>
      <name val="Arial Narrow"/>
      <family val="2"/>
    </font>
    <font>
      <sz val="8"/>
      <color indexed="8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10" fillId="0" borderId="0"/>
    <xf numFmtId="0" fontId="13" fillId="0" borderId="0"/>
    <xf numFmtId="0" fontId="13" fillId="0" borderId="0"/>
  </cellStyleXfs>
  <cellXfs count="32">
    <xf numFmtId="0" fontId="0" fillId="0" borderId="0" xfId="0"/>
    <xf numFmtId="0" fontId="2" fillId="0" borderId="0" xfId="0" applyFont="1"/>
    <xf numFmtId="0" fontId="8" fillId="0" borderId="0" xfId="0" applyFont="1" applyAlignment="1">
      <alignment horizontal="right" vertical="center" wrapText="1"/>
    </xf>
    <xf numFmtId="0" fontId="9" fillId="0" borderId="0" xfId="0" applyFont="1" applyAlignment="1">
      <alignment horizontal="right" vertical="center" wrapText="1"/>
    </xf>
    <xf numFmtId="2" fontId="0" fillId="0" borderId="0" xfId="0" applyNumberFormat="1"/>
    <xf numFmtId="0" fontId="11" fillId="0" borderId="3" xfId="1" applyFont="1" applyFill="1" applyBorder="1" applyAlignment="1">
      <alignment horizontal="right" wrapText="1"/>
    </xf>
    <xf numFmtId="0" fontId="1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0" fontId="0" fillId="0" borderId="5" xfId="0" applyBorder="1"/>
    <xf numFmtId="0" fontId="6" fillId="0" borderId="5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12" fillId="0" borderId="2" xfId="0" applyFont="1" applyBorder="1" applyAlignment="1">
      <alignment horizontal="right" vertical="center" wrapText="1"/>
    </xf>
    <xf numFmtId="0" fontId="14" fillId="0" borderId="2" xfId="2" applyFont="1" applyFill="1" applyBorder="1" applyAlignment="1">
      <alignment horizontal="right"/>
    </xf>
    <xf numFmtId="2" fontId="15" fillId="0" borderId="2" xfId="3" applyNumberFormat="1" applyFont="1" applyFill="1" applyBorder="1" applyAlignment="1">
      <alignment horizontal="right"/>
    </xf>
    <xf numFmtId="0" fontId="15" fillId="0" borderId="2" xfId="3" applyFont="1" applyFill="1" applyBorder="1" applyAlignment="1">
      <alignment horizontal="right"/>
    </xf>
    <xf numFmtId="0" fontId="14" fillId="0" borderId="2" xfId="2" applyFont="1" applyFill="1" applyBorder="1" applyAlignment="1">
      <alignment horizontal="right" wrapText="1"/>
    </xf>
    <xf numFmtId="0" fontId="14" fillId="0" borderId="2" xfId="3" applyFont="1" applyFill="1" applyBorder="1" applyAlignment="1">
      <alignment horizontal="right" wrapText="1"/>
    </xf>
    <xf numFmtId="2" fontId="16" fillId="0" borderId="2" xfId="0" applyNumberFormat="1" applyFont="1" applyBorder="1"/>
    <xf numFmtId="0" fontId="16" fillId="0" borderId="2" xfId="0" applyFont="1" applyBorder="1"/>
    <xf numFmtId="0" fontId="12" fillId="0" borderId="2" xfId="0" applyFont="1" applyFill="1" applyBorder="1" applyAlignment="1">
      <alignment horizontal="right" vertical="center" wrapText="1"/>
    </xf>
    <xf numFmtId="2" fontId="16" fillId="0" borderId="2" xfId="0" applyNumberFormat="1" applyFont="1" applyFill="1" applyBorder="1"/>
    <xf numFmtId="0" fontId="16" fillId="0" borderId="2" xfId="0" applyFont="1" applyFill="1" applyBorder="1"/>
    <xf numFmtId="0" fontId="14" fillId="0" borderId="2" xfId="2" applyFont="1" applyFill="1" applyBorder="1"/>
    <xf numFmtId="0" fontId="3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wrapText="1"/>
    </xf>
    <xf numFmtId="0" fontId="4" fillId="0" borderId="1" xfId="0" applyFont="1" applyBorder="1"/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right" vertical="center" wrapText="1"/>
    </xf>
    <xf numFmtId="0" fontId="18" fillId="0" borderId="2" xfId="0" applyFont="1" applyBorder="1" applyAlignment="1">
      <alignment horizontal="right" vertical="center" wrapText="1"/>
    </xf>
  </cellXfs>
  <cellStyles count="4">
    <cellStyle name="Normal" xfId="0" builtinId="0"/>
    <cellStyle name="Normal_opstine" xfId="3" xr:uid="{00000000-0005-0000-0000-000001000000}"/>
    <cellStyle name="Normal_Sheet2" xfId="2" xr:uid="{00000000-0005-0000-0000-000002000000}"/>
    <cellStyle name="Normal_Sheet3" xfId="1" xr:uid="{00000000-0005-0000-0000-000003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54"/>
  <sheetViews>
    <sheetView tabSelected="1" workbookViewId="0">
      <selection activeCell="Q9" sqref="Q9"/>
    </sheetView>
  </sheetViews>
  <sheetFormatPr defaultRowHeight="15" x14ac:dyDescent="0.25"/>
  <cols>
    <col min="1" max="1" width="15.5703125" customWidth="1"/>
  </cols>
  <sheetData>
    <row r="1" spans="1:11" ht="66" customHeight="1" x14ac:dyDescent="0.25">
      <c r="A1" s="26" t="s">
        <v>43</v>
      </c>
      <c r="B1" s="27"/>
      <c r="C1" s="27"/>
      <c r="D1" s="27"/>
      <c r="E1" s="27"/>
      <c r="F1" s="27"/>
    </row>
    <row r="2" spans="1:11" ht="22.5" x14ac:dyDescent="0.25">
      <c r="A2" s="24"/>
      <c r="B2" s="25" t="s">
        <v>13</v>
      </c>
      <c r="C2" s="25"/>
      <c r="D2" s="25"/>
      <c r="E2" s="25" t="s">
        <v>14</v>
      </c>
      <c r="F2" s="25"/>
      <c r="G2" s="25"/>
      <c r="H2" s="6" t="s">
        <v>0</v>
      </c>
      <c r="I2" s="6" t="s">
        <v>1</v>
      </c>
      <c r="J2" s="25" t="s">
        <v>12</v>
      </c>
      <c r="K2" s="25"/>
    </row>
    <row r="3" spans="1:11" ht="22.5" customHeight="1" x14ac:dyDescent="0.25">
      <c r="A3" s="24"/>
      <c r="B3" s="6" t="s">
        <v>2</v>
      </c>
      <c r="C3" s="6" t="s">
        <v>15</v>
      </c>
      <c r="D3" s="6" t="s">
        <v>16</v>
      </c>
      <c r="E3" s="6" t="s">
        <v>2</v>
      </c>
      <c r="F3" s="6" t="s">
        <v>15</v>
      </c>
      <c r="G3" s="6" t="s">
        <v>16</v>
      </c>
      <c r="H3" s="28" t="s">
        <v>3</v>
      </c>
      <c r="I3" s="28" t="s">
        <v>4</v>
      </c>
      <c r="J3" s="6" t="s">
        <v>5</v>
      </c>
      <c r="K3" s="6" t="s">
        <v>6</v>
      </c>
    </row>
    <row r="4" spans="1:11" ht="22.5" x14ac:dyDescent="0.25">
      <c r="A4" s="24"/>
      <c r="B4" s="7" t="s">
        <v>7</v>
      </c>
      <c r="C4" s="7" t="s">
        <v>8</v>
      </c>
      <c r="D4" s="7" t="s">
        <v>9</v>
      </c>
      <c r="E4" s="7" t="s">
        <v>7</v>
      </c>
      <c r="F4" s="7" t="s">
        <v>8</v>
      </c>
      <c r="G4" s="7" t="s">
        <v>9</v>
      </c>
      <c r="H4" s="29"/>
      <c r="I4" s="29"/>
      <c r="J4" s="7" t="s">
        <v>10</v>
      </c>
      <c r="K4" s="7" t="s">
        <v>11</v>
      </c>
    </row>
    <row r="5" spans="1:11" ht="21.75" x14ac:dyDescent="0.25">
      <c r="A5" s="8" t="s">
        <v>17</v>
      </c>
      <c r="B5" s="13">
        <v>4518</v>
      </c>
      <c r="C5" s="13">
        <v>2320</v>
      </c>
      <c r="D5" s="13">
        <v>2198</v>
      </c>
      <c r="E5" s="13">
        <v>4959</v>
      </c>
      <c r="F5" s="13">
        <v>2578</v>
      </c>
      <c r="G5" s="13">
        <v>2381</v>
      </c>
      <c r="H5" s="14">
        <f>+B5/E5</f>
        <v>0.91107078039927403</v>
      </c>
      <c r="I5" s="15">
        <f>+B5-E5</f>
        <v>-441</v>
      </c>
      <c r="J5" s="30">
        <v>2110</v>
      </c>
      <c r="K5" s="30">
        <v>424</v>
      </c>
    </row>
    <row r="6" spans="1:11" x14ac:dyDescent="0.25">
      <c r="A6" s="9"/>
      <c r="B6" s="12"/>
      <c r="C6" s="12"/>
      <c r="D6" s="12"/>
      <c r="E6" s="12"/>
      <c r="F6" s="12"/>
      <c r="G6" s="12"/>
      <c r="H6" s="12"/>
      <c r="I6" s="12"/>
      <c r="J6" s="31"/>
      <c r="K6" s="31"/>
    </row>
    <row r="7" spans="1:11" x14ac:dyDescent="0.25">
      <c r="A7" s="10" t="s">
        <v>18</v>
      </c>
      <c r="B7" s="16">
        <v>21</v>
      </c>
      <c r="C7" s="16">
        <v>14</v>
      </c>
      <c r="D7" s="16">
        <v>7</v>
      </c>
      <c r="E7" s="17">
        <v>58</v>
      </c>
      <c r="F7" s="17">
        <v>27</v>
      </c>
      <c r="G7" s="17">
        <v>31</v>
      </c>
      <c r="H7" s="18">
        <f>+B7/E7</f>
        <v>0.36206896551724138</v>
      </c>
      <c r="I7" s="19">
        <f>+B7-E7</f>
        <v>-37</v>
      </c>
      <c r="J7" s="12">
        <v>15</v>
      </c>
      <c r="K7" s="12">
        <v>0</v>
      </c>
    </row>
    <row r="8" spans="1:11" x14ac:dyDescent="0.25">
      <c r="A8" s="10"/>
      <c r="B8" s="20"/>
      <c r="C8" s="20"/>
      <c r="D8" s="20"/>
      <c r="E8" s="20"/>
      <c r="F8" s="20"/>
      <c r="G8" s="20"/>
      <c r="H8" s="20"/>
      <c r="I8" s="20"/>
      <c r="J8" s="12"/>
      <c r="K8" s="12"/>
    </row>
    <row r="9" spans="1:11" x14ac:dyDescent="0.25">
      <c r="A9" s="10" t="s">
        <v>19</v>
      </c>
      <c r="B9" s="16">
        <v>294</v>
      </c>
      <c r="C9" s="16">
        <v>144</v>
      </c>
      <c r="D9" s="16">
        <v>150</v>
      </c>
      <c r="E9" s="17">
        <v>367</v>
      </c>
      <c r="F9" s="17">
        <v>191</v>
      </c>
      <c r="G9" s="17">
        <v>176</v>
      </c>
      <c r="H9" s="21">
        <f t="shared" ref="H9" si="0">+B9/E9</f>
        <v>0.80108991825613074</v>
      </c>
      <c r="I9" s="22">
        <f t="shared" ref="I9" si="1">+B9-E9</f>
        <v>-73</v>
      </c>
      <c r="J9" s="12">
        <v>152</v>
      </c>
      <c r="K9" s="12">
        <v>39</v>
      </c>
    </row>
    <row r="10" spans="1:11" x14ac:dyDescent="0.25">
      <c r="A10" s="10"/>
      <c r="B10" s="20"/>
      <c r="C10" s="20"/>
      <c r="D10" s="20"/>
      <c r="E10" s="20"/>
      <c r="F10" s="20"/>
      <c r="G10" s="20"/>
      <c r="H10" s="20"/>
      <c r="I10" s="20"/>
      <c r="J10" s="12"/>
      <c r="K10" s="12"/>
    </row>
    <row r="11" spans="1:11" x14ac:dyDescent="0.25">
      <c r="A11" s="10" t="s">
        <v>20</v>
      </c>
      <c r="B11" s="16">
        <v>168</v>
      </c>
      <c r="C11" s="16">
        <v>91</v>
      </c>
      <c r="D11" s="16">
        <v>77</v>
      </c>
      <c r="E11" s="17">
        <v>262</v>
      </c>
      <c r="F11" s="17">
        <v>142</v>
      </c>
      <c r="G11" s="17">
        <v>120</v>
      </c>
      <c r="H11" s="21">
        <f t="shared" ref="H11" si="2">+B11/E11</f>
        <v>0.64122137404580148</v>
      </c>
      <c r="I11" s="22">
        <f t="shared" ref="I11" si="3">+B11-E11</f>
        <v>-94</v>
      </c>
      <c r="J11" s="12">
        <v>99</v>
      </c>
      <c r="K11" s="12">
        <v>0</v>
      </c>
    </row>
    <row r="12" spans="1:11" x14ac:dyDescent="0.25">
      <c r="A12" s="10"/>
      <c r="B12" s="20"/>
      <c r="C12" s="20"/>
      <c r="D12" s="20"/>
      <c r="E12" s="20"/>
      <c r="F12" s="20"/>
      <c r="G12" s="20"/>
      <c r="H12" s="20"/>
      <c r="I12" s="20"/>
      <c r="J12" s="12"/>
      <c r="K12" s="12"/>
    </row>
    <row r="13" spans="1:11" x14ac:dyDescent="0.25">
      <c r="A13" s="10" t="s">
        <v>21</v>
      </c>
      <c r="B13" s="16">
        <v>270</v>
      </c>
      <c r="C13" s="16">
        <v>144</v>
      </c>
      <c r="D13" s="16">
        <v>126</v>
      </c>
      <c r="E13" s="17">
        <v>330</v>
      </c>
      <c r="F13" s="17">
        <v>184</v>
      </c>
      <c r="G13" s="17">
        <v>146</v>
      </c>
      <c r="H13" s="21">
        <f t="shared" ref="H13" si="4">+B13/E13</f>
        <v>0.81818181818181823</v>
      </c>
      <c r="I13" s="22">
        <f t="shared" ref="I13" si="5">+B13-E13</f>
        <v>-60</v>
      </c>
      <c r="J13" s="12">
        <v>197</v>
      </c>
      <c r="K13" s="12">
        <v>22</v>
      </c>
    </row>
    <row r="14" spans="1:11" x14ac:dyDescent="0.25">
      <c r="A14" s="10"/>
      <c r="B14" s="20"/>
      <c r="C14" s="20"/>
      <c r="D14" s="20"/>
      <c r="E14" s="20"/>
      <c r="F14" s="20"/>
      <c r="G14" s="20"/>
      <c r="H14" s="20"/>
      <c r="I14" s="20"/>
      <c r="J14" s="12"/>
      <c r="K14" s="12"/>
    </row>
    <row r="15" spans="1:11" x14ac:dyDescent="0.25">
      <c r="A15" s="10" t="s">
        <v>22</v>
      </c>
      <c r="B15" s="16">
        <v>215</v>
      </c>
      <c r="C15" s="16">
        <v>113</v>
      </c>
      <c r="D15" s="16">
        <v>102</v>
      </c>
      <c r="E15" s="17">
        <v>134</v>
      </c>
      <c r="F15" s="17">
        <v>67</v>
      </c>
      <c r="G15" s="17">
        <v>67</v>
      </c>
      <c r="H15" s="21">
        <f t="shared" ref="H15" si="6">+B15/E15</f>
        <v>1.6044776119402986</v>
      </c>
      <c r="I15" s="22">
        <f t="shared" ref="I15" si="7">+B15-E15</f>
        <v>81</v>
      </c>
      <c r="J15" s="12">
        <v>99</v>
      </c>
      <c r="K15" s="12">
        <v>0</v>
      </c>
    </row>
    <row r="16" spans="1:11" x14ac:dyDescent="0.25">
      <c r="A16" s="10"/>
      <c r="B16" s="20"/>
      <c r="C16" s="20"/>
      <c r="D16" s="20"/>
      <c r="E16" s="20"/>
      <c r="F16" s="20"/>
      <c r="G16" s="20"/>
      <c r="H16" s="20"/>
      <c r="I16" s="20"/>
      <c r="J16" s="12"/>
      <c r="K16" s="12"/>
    </row>
    <row r="17" spans="1:11" x14ac:dyDescent="0.25">
      <c r="A17" s="10" t="s">
        <v>23</v>
      </c>
      <c r="B17" s="16">
        <v>98</v>
      </c>
      <c r="C17" s="16">
        <v>48</v>
      </c>
      <c r="D17" s="16">
        <v>50</v>
      </c>
      <c r="E17" s="17">
        <v>157</v>
      </c>
      <c r="F17" s="17">
        <v>67</v>
      </c>
      <c r="G17" s="17">
        <v>90</v>
      </c>
      <c r="H17" s="21">
        <f t="shared" ref="H17" si="8">+B17/E17</f>
        <v>0.62420382165605093</v>
      </c>
      <c r="I17" s="22">
        <f t="shared" ref="I17" si="9">+B17-E17</f>
        <v>-59</v>
      </c>
      <c r="J17" s="12">
        <v>39</v>
      </c>
      <c r="K17" s="12">
        <v>10</v>
      </c>
    </row>
    <row r="18" spans="1:11" x14ac:dyDescent="0.25">
      <c r="A18" s="10"/>
      <c r="B18" s="20"/>
      <c r="C18" s="20"/>
      <c r="D18" s="20"/>
      <c r="E18" s="20"/>
      <c r="F18" s="20"/>
      <c r="G18" s="20"/>
      <c r="H18" s="20"/>
      <c r="I18" s="20"/>
      <c r="J18" s="12"/>
      <c r="K18" s="12"/>
    </row>
    <row r="19" spans="1:11" x14ac:dyDescent="0.25">
      <c r="A19" s="10" t="s">
        <v>24</v>
      </c>
      <c r="B19" s="16">
        <v>117</v>
      </c>
      <c r="C19" s="16">
        <v>64</v>
      </c>
      <c r="D19" s="16">
        <v>53</v>
      </c>
      <c r="E19" s="17">
        <v>154</v>
      </c>
      <c r="F19" s="17">
        <v>72</v>
      </c>
      <c r="G19" s="17">
        <v>82</v>
      </c>
      <c r="H19" s="21">
        <f t="shared" ref="H19" si="10">+B19/E19</f>
        <v>0.75974025974025972</v>
      </c>
      <c r="I19" s="22">
        <f t="shared" ref="I19" si="11">+B19-E19</f>
        <v>-37</v>
      </c>
      <c r="J19" s="12">
        <v>17</v>
      </c>
      <c r="K19" s="12">
        <v>8</v>
      </c>
    </row>
    <row r="20" spans="1:11" x14ac:dyDescent="0.25">
      <c r="A20" s="10"/>
      <c r="B20" s="20"/>
      <c r="C20" s="20"/>
      <c r="D20" s="20"/>
      <c r="E20" s="20"/>
      <c r="F20" s="20"/>
      <c r="G20" s="20"/>
      <c r="H20" s="20"/>
      <c r="I20" s="20"/>
      <c r="J20" s="12"/>
      <c r="K20" s="12"/>
    </row>
    <row r="21" spans="1:11" x14ac:dyDescent="0.25">
      <c r="A21" s="10" t="s">
        <v>25</v>
      </c>
      <c r="B21" s="16">
        <v>25</v>
      </c>
      <c r="C21" s="16">
        <v>11</v>
      </c>
      <c r="D21" s="16">
        <v>14</v>
      </c>
      <c r="E21" s="17">
        <v>25</v>
      </c>
      <c r="F21" s="17">
        <v>10</v>
      </c>
      <c r="G21" s="17">
        <v>15</v>
      </c>
      <c r="H21" s="21">
        <f t="shared" ref="H21" si="12">+B21/E21</f>
        <v>1</v>
      </c>
      <c r="I21" s="22">
        <f t="shared" ref="I21" si="13">+B21-E21</f>
        <v>0</v>
      </c>
      <c r="J21" s="12">
        <v>11</v>
      </c>
      <c r="K21" s="12">
        <v>0</v>
      </c>
    </row>
    <row r="22" spans="1:11" x14ac:dyDescent="0.25">
      <c r="A22" s="10"/>
      <c r="B22" s="20"/>
      <c r="C22" s="20"/>
      <c r="D22" s="20"/>
      <c r="E22" s="20"/>
      <c r="F22" s="20"/>
      <c r="G22" s="20"/>
      <c r="H22" s="20"/>
      <c r="I22" s="20"/>
      <c r="J22" s="12"/>
      <c r="K22" s="12"/>
    </row>
    <row r="23" spans="1:11" x14ac:dyDescent="0.25">
      <c r="A23" s="10" t="s">
        <v>26</v>
      </c>
      <c r="B23" s="16">
        <v>208</v>
      </c>
      <c r="C23" s="16">
        <v>94</v>
      </c>
      <c r="D23" s="16">
        <v>114</v>
      </c>
      <c r="E23" s="17">
        <v>267</v>
      </c>
      <c r="F23" s="17">
        <v>135</v>
      </c>
      <c r="G23" s="17">
        <v>132</v>
      </c>
      <c r="H23" s="21">
        <f t="shared" ref="H23" si="14">+B23/E23</f>
        <v>0.77902621722846443</v>
      </c>
      <c r="I23" s="22">
        <f t="shared" ref="I23" si="15">+B23-E23</f>
        <v>-59</v>
      </c>
      <c r="J23" s="12">
        <v>84</v>
      </c>
      <c r="K23" s="12">
        <v>36</v>
      </c>
    </row>
    <row r="24" spans="1:11" x14ac:dyDescent="0.25">
      <c r="A24" s="10"/>
      <c r="B24" s="20"/>
      <c r="C24" s="20"/>
      <c r="D24" s="20"/>
      <c r="E24" s="20"/>
      <c r="F24" s="20"/>
      <c r="G24" s="20"/>
      <c r="H24" s="20"/>
      <c r="I24" s="20"/>
      <c r="J24" s="12"/>
      <c r="K24" s="12"/>
    </row>
    <row r="25" spans="1:11" x14ac:dyDescent="0.25">
      <c r="A25" s="10" t="s">
        <v>27</v>
      </c>
      <c r="B25" s="16">
        <v>35</v>
      </c>
      <c r="C25" s="16">
        <v>14</v>
      </c>
      <c r="D25" s="16">
        <v>21</v>
      </c>
      <c r="E25" s="17">
        <v>98</v>
      </c>
      <c r="F25" s="17">
        <v>48</v>
      </c>
      <c r="G25" s="17">
        <v>50</v>
      </c>
      <c r="H25" s="21">
        <f t="shared" ref="H25" si="16">+B25/E25</f>
        <v>0.35714285714285715</v>
      </c>
      <c r="I25" s="22">
        <f t="shared" ref="I25" si="17">+B25-E25</f>
        <v>-63</v>
      </c>
      <c r="J25" s="12">
        <v>13</v>
      </c>
      <c r="K25" s="12">
        <v>0</v>
      </c>
    </row>
    <row r="26" spans="1:11" x14ac:dyDescent="0.25">
      <c r="A26" s="10"/>
      <c r="B26" s="20"/>
      <c r="C26" s="20"/>
      <c r="D26" s="20"/>
      <c r="E26" s="20"/>
      <c r="F26" s="20"/>
      <c r="G26" s="20"/>
      <c r="H26" s="20"/>
      <c r="I26" s="20"/>
      <c r="J26" s="12"/>
      <c r="K26" s="12"/>
    </row>
    <row r="27" spans="1:11" x14ac:dyDescent="0.25">
      <c r="A27" s="10" t="s">
        <v>28</v>
      </c>
      <c r="B27" s="16">
        <v>135</v>
      </c>
      <c r="C27" s="16">
        <v>57</v>
      </c>
      <c r="D27" s="16">
        <v>78</v>
      </c>
      <c r="E27" s="17">
        <v>201</v>
      </c>
      <c r="F27" s="17">
        <v>111</v>
      </c>
      <c r="G27" s="17">
        <v>90</v>
      </c>
      <c r="H27" s="21">
        <f t="shared" ref="H27" si="18">+B27/E27</f>
        <v>0.67164179104477617</v>
      </c>
      <c r="I27" s="22">
        <f t="shared" ref="I27" si="19">+B27-E27</f>
        <v>-66</v>
      </c>
      <c r="J27" s="12">
        <v>62</v>
      </c>
      <c r="K27" s="12">
        <v>42</v>
      </c>
    </row>
    <row r="28" spans="1:11" x14ac:dyDescent="0.25">
      <c r="A28" s="10"/>
      <c r="B28" s="20"/>
      <c r="C28" s="20"/>
      <c r="D28" s="20"/>
      <c r="E28" s="20"/>
      <c r="F28" s="20"/>
      <c r="G28" s="20"/>
      <c r="H28" s="20"/>
      <c r="I28" s="20"/>
      <c r="J28" s="12"/>
      <c r="K28" s="12"/>
    </row>
    <row r="29" spans="1:11" x14ac:dyDescent="0.25">
      <c r="A29" s="10" t="s">
        <v>29</v>
      </c>
      <c r="B29" s="16">
        <v>33</v>
      </c>
      <c r="C29" s="16">
        <v>15</v>
      </c>
      <c r="D29" s="16">
        <v>18</v>
      </c>
      <c r="E29" s="17">
        <v>90</v>
      </c>
      <c r="F29" s="17">
        <v>51</v>
      </c>
      <c r="G29" s="17">
        <v>39</v>
      </c>
      <c r="H29" s="21">
        <f t="shared" ref="H29" si="20">+B29/E29</f>
        <v>0.36666666666666664</v>
      </c>
      <c r="I29" s="22">
        <f t="shared" ref="I29" si="21">+B29-E29</f>
        <v>-57</v>
      </c>
      <c r="J29" s="12">
        <v>7</v>
      </c>
      <c r="K29" s="12">
        <v>0</v>
      </c>
    </row>
    <row r="30" spans="1:11" x14ac:dyDescent="0.25">
      <c r="A30" s="10"/>
      <c r="B30" s="20"/>
      <c r="C30" s="20"/>
      <c r="D30" s="20"/>
      <c r="E30" s="20"/>
      <c r="F30" s="20"/>
      <c r="G30" s="20"/>
      <c r="H30" s="20"/>
      <c r="I30" s="20"/>
      <c r="J30" s="12"/>
      <c r="K30" s="12"/>
    </row>
    <row r="31" spans="1:11" x14ac:dyDescent="0.25">
      <c r="A31" s="10" t="s">
        <v>30</v>
      </c>
      <c r="B31" s="16">
        <v>434</v>
      </c>
      <c r="C31" s="16">
        <v>225</v>
      </c>
      <c r="D31" s="16">
        <v>209</v>
      </c>
      <c r="E31" s="17">
        <v>575</v>
      </c>
      <c r="F31" s="17">
        <v>305</v>
      </c>
      <c r="G31" s="17">
        <v>270</v>
      </c>
      <c r="H31" s="21">
        <f t="shared" ref="H31" si="22">+B31/E31</f>
        <v>0.75478260869565217</v>
      </c>
      <c r="I31" s="22">
        <f t="shared" ref="I31" si="23">+B31-E31</f>
        <v>-141</v>
      </c>
      <c r="J31" s="12">
        <v>225</v>
      </c>
      <c r="K31" s="12">
        <v>21</v>
      </c>
    </row>
    <row r="32" spans="1:11" x14ac:dyDescent="0.25">
      <c r="A32" s="10"/>
      <c r="B32" s="20"/>
      <c r="C32" s="20"/>
      <c r="D32" s="20"/>
      <c r="E32" s="20"/>
      <c r="F32" s="20"/>
      <c r="G32" s="20"/>
      <c r="H32" s="20"/>
      <c r="I32" s="20"/>
      <c r="J32" s="12"/>
      <c r="K32" s="12"/>
    </row>
    <row r="33" spans="1:11" x14ac:dyDescent="0.25">
      <c r="A33" s="10" t="s">
        <v>31</v>
      </c>
      <c r="B33" s="16">
        <v>24</v>
      </c>
      <c r="C33" s="16">
        <v>12</v>
      </c>
      <c r="D33" s="16">
        <v>12</v>
      </c>
      <c r="E33" s="17">
        <v>42</v>
      </c>
      <c r="F33" s="17">
        <v>22</v>
      </c>
      <c r="G33" s="17">
        <v>20</v>
      </c>
      <c r="H33" s="21">
        <f t="shared" ref="H33" si="24">+B33/E33</f>
        <v>0.5714285714285714</v>
      </c>
      <c r="I33" s="22">
        <f t="shared" ref="I33" si="25">+B33-E33</f>
        <v>-18</v>
      </c>
      <c r="J33" s="12">
        <v>20</v>
      </c>
      <c r="K33" s="12">
        <v>0</v>
      </c>
    </row>
    <row r="34" spans="1:11" x14ac:dyDescent="0.25">
      <c r="A34" s="10"/>
      <c r="B34" s="20"/>
      <c r="C34" s="20"/>
      <c r="D34" s="20"/>
      <c r="E34" s="20"/>
      <c r="F34" s="20"/>
      <c r="G34" s="20"/>
      <c r="H34" s="20"/>
      <c r="I34" s="20"/>
      <c r="J34" s="12"/>
      <c r="K34" s="12"/>
    </row>
    <row r="35" spans="1:11" x14ac:dyDescent="0.25">
      <c r="A35" s="10" t="s">
        <v>32</v>
      </c>
      <c r="B35" s="16">
        <v>84</v>
      </c>
      <c r="C35" s="16">
        <v>39</v>
      </c>
      <c r="D35" s="16">
        <v>45</v>
      </c>
      <c r="E35" s="17">
        <v>59</v>
      </c>
      <c r="F35" s="17">
        <v>27</v>
      </c>
      <c r="G35" s="17">
        <v>32</v>
      </c>
      <c r="H35" s="21">
        <f t="shared" ref="H35" si="26">+B35/E35</f>
        <v>1.423728813559322</v>
      </c>
      <c r="I35" s="22">
        <f t="shared" ref="I35" si="27">+B35-E35</f>
        <v>25</v>
      </c>
      <c r="J35" s="12">
        <v>29</v>
      </c>
      <c r="K35" s="12">
        <v>0</v>
      </c>
    </row>
    <row r="36" spans="1:11" x14ac:dyDescent="0.25">
      <c r="A36" s="10"/>
      <c r="B36" s="20"/>
      <c r="C36" s="20"/>
      <c r="D36" s="20"/>
      <c r="E36" s="20"/>
      <c r="F36" s="20"/>
      <c r="G36" s="20"/>
      <c r="H36" s="20"/>
      <c r="I36" s="20"/>
      <c r="J36" s="12"/>
      <c r="K36" s="12"/>
    </row>
    <row r="37" spans="1:11" x14ac:dyDescent="0.25">
      <c r="A37" s="10" t="s">
        <v>33</v>
      </c>
      <c r="B37" s="16">
        <v>121</v>
      </c>
      <c r="C37" s="16">
        <v>61</v>
      </c>
      <c r="D37" s="16">
        <v>60</v>
      </c>
      <c r="E37" s="17">
        <v>323</v>
      </c>
      <c r="F37" s="17">
        <v>158</v>
      </c>
      <c r="G37" s="17">
        <v>165</v>
      </c>
      <c r="H37" s="21">
        <f t="shared" ref="H37" si="28">+B37/E37</f>
        <v>0.37461300309597523</v>
      </c>
      <c r="I37" s="22">
        <f t="shared" ref="I37" si="29">+B37-E37</f>
        <v>-202</v>
      </c>
      <c r="J37" s="12">
        <v>72</v>
      </c>
      <c r="K37" s="12">
        <v>8</v>
      </c>
    </row>
    <row r="38" spans="1:11" x14ac:dyDescent="0.25">
      <c r="A38" s="11"/>
      <c r="B38" s="20"/>
      <c r="C38" s="20"/>
      <c r="D38" s="20"/>
      <c r="E38" s="20"/>
      <c r="F38" s="20"/>
      <c r="G38" s="20"/>
      <c r="H38" s="20"/>
      <c r="I38" s="20"/>
      <c r="J38" s="12"/>
      <c r="K38" s="12"/>
    </row>
    <row r="39" spans="1:11" x14ac:dyDescent="0.25">
      <c r="A39" s="10" t="s">
        <v>34</v>
      </c>
      <c r="B39" s="16">
        <v>11</v>
      </c>
      <c r="C39" s="16">
        <v>4</v>
      </c>
      <c r="D39" s="16">
        <v>7</v>
      </c>
      <c r="E39" s="17">
        <v>35</v>
      </c>
      <c r="F39" s="17">
        <v>19</v>
      </c>
      <c r="G39" s="17">
        <v>16</v>
      </c>
      <c r="H39" s="21">
        <f t="shared" ref="H39" si="30">+B39/E39</f>
        <v>0.31428571428571428</v>
      </c>
      <c r="I39" s="22">
        <f t="shared" ref="I39" si="31">+B39-E39</f>
        <v>-24</v>
      </c>
      <c r="J39" s="12">
        <v>6</v>
      </c>
      <c r="K39" s="12">
        <v>0</v>
      </c>
    </row>
    <row r="40" spans="1:11" x14ac:dyDescent="0.25">
      <c r="A40" s="10"/>
      <c r="B40" s="20"/>
      <c r="C40" s="20"/>
      <c r="D40" s="20"/>
      <c r="E40" s="20"/>
      <c r="F40" s="20"/>
      <c r="G40" s="20"/>
      <c r="H40" s="20"/>
      <c r="I40" s="20"/>
      <c r="J40" s="12"/>
      <c r="K40" s="12"/>
    </row>
    <row r="41" spans="1:11" x14ac:dyDescent="0.25">
      <c r="A41" s="10" t="s">
        <v>35</v>
      </c>
      <c r="B41" s="16">
        <v>1610</v>
      </c>
      <c r="C41" s="16">
        <v>834</v>
      </c>
      <c r="D41" s="16">
        <v>776</v>
      </c>
      <c r="E41" s="17">
        <v>1246</v>
      </c>
      <c r="F41" s="17">
        <v>641</v>
      </c>
      <c r="G41" s="17">
        <v>605</v>
      </c>
      <c r="H41" s="21">
        <f t="shared" ref="H41" si="32">+B41/E41</f>
        <v>1.2921348314606742</v>
      </c>
      <c r="I41" s="22">
        <f t="shared" ref="I41" si="33">+B41-E41</f>
        <v>364</v>
      </c>
      <c r="J41" s="12">
        <v>662</v>
      </c>
      <c r="K41" s="12">
        <v>198</v>
      </c>
    </row>
    <row r="42" spans="1:11" x14ac:dyDescent="0.25">
      <c r="A42" s="10"/>
      <c r="B42" s="20"/>
      <c r="C42" s="20"/>
      <c r="D42" s="20"/>
      <c r="E42" s="20"/>
      <c r="F42" s="20"/>
      <c r="G42" s="20"/>
      <c r="H42" s="20"/>
      <c r="I42" s="20"/>
      <c r="J42" s="12"/>
      <c r="K42" s="12"/>
    </row>
    <row r="43" spans="1:11" x14ac:dyDescent="0.25">
      <c r="A43" s="10" t="s">
        <v>36</v>
      </c>
      <c r="B43" s="16">
        <v>192</v>
      </c>
      <c r="C43" s="16">
        <v>106</v>
      </c>
      <c r="D43" s="16">
        <v>86</v>
      </c>
      <c r="E43" s="17">
        <v>119</v>
      </c>
      <c r="F43" s="17">
        <v>68</v>
      </c>
      <c r="G43" s="17">
        <v>51</v>
      </c>
      <c r="H43" s="21">
        <f t="shared" ref="H43" si="34">+B43/E43</f>
        <v>1.6134453781512605</v>
      </c>
      <c r="I43" s="22">
        <f t="shared" ref="I43" si="35">+B43-E43</f>
        <v>73</v>
      </c>
      <c r="J43" s="12">
        <v>124</v>
      </c>
      <c r="K43" s="12">
        <v>37</v>
      </c>
    </row>
    <row r="44" spans="1:11" x14ac:dyDescent="0.25">
      <c r="A44" s="10"/>
      <c r="B44" s="20"/>
      <c r="C44" s="20"/>
      <c r="D44" s="20"/>
      <c r="E44" s="20"/>
      <c r="F44" s="20"/>
      <c r="G44" s="20"/>
      <c r="H44" s="20"/>
      <c r="I44" s="20"/>
      <c r="J44" s="12"/>
      <c r="K44" s="12"/>
    </row>
    <row r="45" spans="1:11" x14ac:dyDescent="0.25">
      <c r="A45" s="10" t="s">
        <v>37</v>
      </c>
      <c r="B45" s="16">
        <v>7</v>
      </c>
      <c r="C45" s="16">
        <v>4</v>
      </c>
      <c r="D45" s="23">
        <v>3</v>
      </c>
      <c r="E45" s="17">
        <v>19</v>
      </c>
      <c r="F45" s="17">
        <v>14</v>
      </c>
      <c r="G45" s="17">
        <v>5</v>
      </c>
      <c r="H45" s="21">
        <f t="shared" ref="H45" si="36">+B45/E45</f>
        <v>0.36842105263157893</v>
      </c>
      <c r="I45" s="22">
        <f t="shared" ref="I45" si="37">+B45-E45</f>
        <v>-12</v>
      </c>
      <c r="J45" s="12">
        <v>2</v>
      </c>
      <c r="K45" s="12">
        <v>0</v>
      </c>
    </row>
    <row r="46" spans="1:11" x14ac:dyDescent="0.25">
      <c r="A46" s="10"/>
      <c r="B46" s="20"/>
      <c r="C46" s="20"/>
      <c r="D46" s="20"/>
      <c r="E46" s="20"/>
      <c r="F46" s="20"/>
      <c r="G46" s="20"/>
      <c r="H46" s="20"/>
      <c r="I46" s="20"/>
      <c r="J46" s="12"/>
      <c r="K46" s="12"/>
    </row>
    <row r="47" spans="1:11" x14ac:dyDescent="0.25">
      <c r="A47" s="10" t="s">
        <v>38</v>
      </c>
      <c r="B47" s="16">
        <v>140</v>
      </c>
      <c r="C47" s="16">
        <v>71</v>
      </c>
      <c r="D47" s="16">
        <v>69</v>
      </c>
      <c r="E47" s="17">
        <v>97</v>
      </c>
      <c r="F47" s="17">
        <v>60</v>
      </c>
      <c r="G47" s="17">
        <v>37</v>
      </c>
      <c r="H47" s="21">
        <f t="shared" ref="H47" si="38">+B47/E47</f>
        <v>1.4432989690721649</v>
      </c>
      <c r="I47" s="22">
        <f t="shared" ref="I47" si="39">+B47-E47</f>
        <v>43</v>
      </c>
      <c r="J47" s="12">
        <v>30</v>
      </c>
      <c r="K47" s="12">
        <v>0</v>
      </c>
    </row>
    <row r="48" spans="1:11" x14ac:dyDescent="0.25">
      <c r="A48" s="10"/>
      <c r="B48" s="20"/>
      <c r="C48" s="20"/>
      <c r="D48" s="20"/>
      <c r="E48" s="20"/>
      <c r="F48" s="20"/>
      <c r="G48" s="20"/>
      <c r="H48" s="20"/>
      <c r="I48" s="20"/>
      <c r="J48" s="12"/>
      <c r="K48" s="12"/>
    </row>
    <row r="49" spans="1:11" x14ac:dyDescent="0.25">
      <c r="A49" s="10" t="s">
        <v>42</v>
      </c>
      <c r="B49" s="16">
        <v>112</v>
      </c>
      <c r="C49" s="16">
        <v>62</v>
      </c>
      <c r="D49" s="16">
        <v>50</v>
      </c>
      <c r="E49" s="17">
        <v>96</v>
      </c>
      <c r="F49" s="17">
        <v>51</v>
      </c>
      <c r="G49" s="17">
        <v>45</v>
      </c>
      <c r="H49" s="21">
        <f t="shared" ref="H49" si="40">+B49/E49</f>
        <v>1.1666666666666667</v>
      </c>
      <c r="I49" s="22">
        <f t="shared" ref="I49" si="41">+B49-E49</f>
        <v>16</v>
      </c>
      <c r="J49" s="12">
        <v>63</v>
      </c>
      <c r="K49" s="12">
        <v>0</v>
      </c>
    </row>
    <row r="50" spans="1:11" x14ac:dyDescent="0.25">
      <c r="A50" s="10"/>
      <c r="B50" s="20"/>
      <c r="C50" s="20"/>
      <c r="D50" s="20"/>
      <c r="E50" s="20"/>
      <c r="F50" s="20"/>
      <c r="G50" s="20"/>
      <c r="H50" s="20"/>
      <c r="I50" s="20"/>
      <c r="J50" s="12"/>
      <c r="K50" s="12"/>
    </row>
    <row r="51" spans="1:11" x14ac:dyDescent="0.25">
      <c r="A51" s="10" t="s">
        <v>39</v>
      </c>
      <c r="B51" s="16">
        <v>151</v>
      </c>
      <c r="C51" s="16">
        <v>84</v>
      </c>
      <c r="D51" s="16">
        <v>67</v>
      </c>
      <c r="E51" s="17">
        <v>171</v>
      </c>
      <c r="F51" s="17">
        <v>96</v>
      </c>
      <c r="G51" s="17">
        <v>75</v>
      </c>
      <c r="H51" s="21">
        <f t="shared" ref="H51" si="42">+B51/E51</f>
        <v>0.88304093567251463</v>
      </c>
      <c r="I51" s="22">
        <f t="shared" ref="I51" si="43">+B51-E51</f>
        <v>-20</v>
      </c>
      <c r="J51" s="12">
        <v>76</v>
      </c>
      <c r="K51" s="12">
        <v>1</v>
      </c>
    </row>
    <row r="52" spans="1:11" x14ac:dyDescent="0.25">
      <c r="A52" s="10"/>
      <c r="B52" s="20"/>
      <c r="C52" s="20"/>
      <c r="D52" s="20"/>
      <c r="E52" s="20"/>
      <c r="F52" s="20"/>
      <c r="G52" s="20"/>
      <c r="H52" s="20"/>
      <c r="I52" s="20"/>
      <c r="J52" s="12"/>
      <c r="K52" s="12"/>
    </row>
    <row r="53" spans="1:11" x14ac:dyDescent="0.25">
      <c r="A53" s="10" t="s">
        <v>40</v>
      </c>
      <c r="B53" s="16">
        <v>13</v>
      </c>
      <c r="C53" s="16">
        <v>9</v>
      </c>
      <c r="D53" s="16">
        <v>4</v>
      </c>
      <c r="E53" s="17">
        <v>34</v>
      </c>
      <c r="F53" s="17">
        <v>12</v>
      </c>
      <c r="G53" s="17">
        <v>22</v>
      </c>
      <c r="H53" s="21">
        <f t="shared" ref="H53" si="44">+B53/E53</f>
        <v>0.38235294117647056</v>
      </c>
      <c r="I53" s="22">
        <f t="shared" ref="I53" si="45">+B53-E53</f>
        <v>-21</v>
      </c>
      <c r="J53" s="12">
        <v>6</v>
      </c>
      <c r="K53" s="12">
        <v>2</v>
      </c>
    </row>
    <row r="54" spans="1:11" x14ac:dyDescent="0.25">
      <c r="A54" s="1" t="s">
        <v>41</v>
      </c>
      <c r="B54" s="5"/>
      <c r="C54" s="5"/>
      <c r="D54" s="5"/>
      <c r="E54" s="5"/>
      <c r="F54" s="5"/>
      <c r="G54" s="5"/>
      <c r="H54" s="4"/>
      <c r="J54" s="3"/>
      <c r="K54" s="2"/>
    </row>
  </sheetData>
  <mergeCells count="7">
    <mergeCell ref="A2:A4"/>
    <mergeCell ref="B2:D2"/>
    <mergeCell ref="E2:G2"/>
    <mergeCell ref="J2:K2"/>
    <mergeCell ref="A1:F1"/>
    <mergeCell ref="H3:H4"/>
    <mergeCell ref="I3:I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2022-10-26T07:01:35Z</dcterms:modified>
</cp:coreProperties>
</file>